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1.1'!$A$1:$H$18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<sst xmlns="http://schemas.openxmlformats.org/spreadsheetml/2006/main" count="516" uniqueCount="206">
  <si>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</si>
  <si>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</si>
  <si>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</si>
  <si>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</si>
  <si>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</si>
  <si>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</si>
  <si>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</si>
  <si>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</si>
  <si>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</si>
  <si>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</si>
  <si>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</si>
  <si>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</si>
  <si>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</si>
  <si>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</si>
  <si>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</si>
  <si>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</si>
  <si>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</si>
  <si>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</si>
  <si>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</si>
  <si>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</si>
  <si>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</si>
  <si>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</si>
  <si>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</si>
  <si>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</si>
  <si>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</si>
  <si>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</si>
  <si>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</si>
  <si>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</si>
  <si>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</si>
  <si>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</si>
  <si>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</si>
  <si>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</si>
  <si>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</si>
  <si>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</si>
  <si>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</si>
  <si>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</si>
  <si>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</si>
  <si>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</si>
  <si>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</si>
  <si>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</si>
  <si>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</si>
  <si>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</si>
  <si>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</si>
  <si>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</si>
  <si>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</si>
  <si>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</si>
  <si>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</si>
  <si>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</si>
  <si>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</si>
  <si>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</si>
  <si>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</si>
  <si>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</si>
  <si>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</si>
  <si>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</si>
  <si>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</si>
  <si>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</si>
  <si>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</si>
  <si>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</si>
  <si>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</si>
  <si>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</si>
  <si>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</si>
  <si>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</si>
  <si>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</si>
  <si>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</si>
  <si>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</si>
  <si>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</si>
  <si>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</si>
  <si>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</si>
  <si>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</si>
  <si>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</si>
  <si>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</si>
  <si>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</si>
  <si>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</si>
  <si>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</si>
  <si>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</si>
  <si>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</si>
  <si>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</si>
  <si>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</si>
  <si>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</si>
  <si>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</si>
  <si>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</si>
  <si>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</si>
  <si>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</si>
  <si>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</si>
  <si>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</si>
  <si>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</si>
  <si>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</si>
  <si>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</si>
  <si>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</si>
  <si>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</si>
  <si>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</si>
  <si>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</si>
  <si>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</si>
  <si>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</si>
  <si>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</si>
  <si>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</si>
  <si>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</si>
  <si>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</si>
  <si>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</si>
  <si>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</si>
  <si>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</si>
  <si>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</si>
  <si>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</si>
  <si>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</si>
  <si>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</si>
  <si>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</si>
  <si>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</si>
  <si>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</si>
  <si>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</si>
  <si>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</si>
  <si>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</si>
  <si>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</si>
  <si>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</si>
  <si>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</si>
  <si>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</si>
  <si>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</si>
  <si>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</si>
  <si>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</si>
  <si>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</si>
  <si>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</si>
  <si>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</si>
  <si>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</si>
  <si>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</si>
  <si>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</si>
  <si>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</si>
  <si>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</si>
  <si>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</si>
  <si>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</si>
  <si>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</si>
  <si>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</si>
  <si>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</si>
  <si>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</si>
  <si>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</si>
  <si>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</si>
  <si>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</si>
  <si>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</si>
  <si>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</si>
  <si>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</si>
  <si>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</si>
  <si>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</si>
  <si>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</si>
  <si>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</si>
  <si>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</si>
  <si>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</si>
  <si>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</si>
  <si>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</si>
  <si>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</si>
  <si>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</si>
  <si>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</si>
  <si>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</si>
  <si>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</si>
  <si>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</si>
  <si>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</si>
  <si>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</si>
  <si>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</si>
  <si>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</si>
  <si>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</si>
  <si>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</si>
  <si>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</si>
  <si>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</si>
  <si>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</si>
  <si>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</si>
  <si>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</si>
  <si>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</si>
  <si>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</si>
  <si>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</si>
  <si>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</si>
  <si>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</si>
  <si>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</si>
  <si>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</si>
  <si>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</si>
  <si>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</si>
  <si>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</si>
  <si>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</si>
  <si>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</si>
  <si>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 xml:space="preserve">Конкурс </t>
  </si>
  <si>
    <t>ПРИЛОЖЕНИЕ №1 к протоколу ЗЭС/450 от 21.05.2026</t>
  </si>
  <si>
    <t>Запрос предложений в электронной форме, участниками которого могут являться только субъекты МСП</t>
  </si>
  <si>
    <t>083-0022656</t>
  </si>
  <si>
    <t>083-0022493</t>
  </si>
  <si>
    <t>083-0022730</t>
  </si>
  <si>
    <t>083-0022824</t>
  </si>
  <si>
    <t>083-0022828</t>
  </si>
  <si>
    <t>083-0022829</t>
  </si>
  <si>
    <t>083-0022830</t>
  </si>
  <si>
    <t>083-0022832</t>
  </si>
  <si>
    <t>083-0022834</t>
  </si>
  <si>
    <t>083-0022835</t>
  </si>
  <si>
    <t>083-0022836</t>
  </si>
  <si>
    <t>083-0022837</t>
  </si>
  <si>
    <t>083-0022838</t>
  </si>
  <si>
    <t>083-0022839</t>
  </si>
  <si>
    <t>Выполнение проектно-изыскательных, строительно-монтажных, пуско-наладочных работ, реконструкции по заявкам заказчика в Волоколамском районе электрических сетей Московской области, в рамках оказания услуг энергоснабжения для филиала ПАО «Россети Московский регион» - «Западные электрические сети»</t>
  </si>
  <si>
    <t>Поставка композиционного дорожного мата</t>
  </si>
  <si>
    <t>Выполнение ПИР, СМР, ПНР полным иждивением Подрядчика по титулу: Строительство ВЛИ-0,4 кВ от ВЛИ-0,4 кВ ТП-4222 ПС-110 кВ №395 "Панфиловская" (0,16 км), в т.ч. ПИР, МО, Волоколамский р-н, с.п.Чисменское, д.Петелино, 50:07:0060204:11</t>
  </si>
  <si>
    <t>Выполнение СМР, ПНР полным иждивением Подрядчика (дополнительный объем) по титулу: Строительство ВЛЗ-10 кВ от ВЛЗ-10 кВ ф.9 ПС-110 кВ №406 "Шаховская", ЛР-10 кВ, реконструкция СТП-100 10/0,4 кВ №3599 с заменой на КТП (0,16 МВА, ВЛ-10 кВ - 0,065 км), в т.ч. ПИР, МО, Шаховской р-н, д.Пленицино, 50:06:0040302:147</t>
  </si>
  <si>
    <t>Выполнение СМР, ПНР полным иждивением Подрядчика (дополнительный объем) по титулу: Реконструкция ТП-100 10/0,4 кВ №1051 ПС-110 кВ №483 "Ивановская", замена на МТП (0,16 МВА), ВЛ-10 кВ (0,007 км), РЛР-10 кВ, ВЛ-0,4 кВ (0,004 км), в т.ч. ПИР, МО, Истринский р-н, с.п.Ивановское, с/т "Чистые пруды", 50:08:0050310:148</t>
  </si>
  <si>
    <t>Выполнение СМР, ПНР полным иждивением Подрядчика (дополнительный объем) по титулу: Реконструкция ТП-160 10/0,4 кВ №513 ПС-110 кВ №551 "Пернатово", замена на МТП (0,25 МВА), ВЛ-10 кВ (0,013 км), РЛР-10 кВ, ВЛ-0,4 кВ (0,018 км),в т.ч. ПИР, МО, Истринский р-н, д.Алёхново, 50:08:0070309:11</t>
  </si>
  <si>
    <t>Выполнение СМР, ПНР полным иждивением Подрядчика (дополнительный объем) по титулу: Реконструкция ТП-100 6/0,4 кВ №3404 с заменой трансформатора ПС-110 кВ №118 "Кубинка", строительство ВЛИ-0,4 кВ от РУ-0,4 кВ ТП-3404 совместным подвесом по существующей ВЛ-0,4 кВ, ВЛИ-0,4 кВ, ЩМП шкаф (0,25 МВА, 0,142 км), в .т.ч. ПИР, МО, Одинцовский р-н, с.Шарапово, 50:20:0090215:698</t>
  </si>
  <si>
    <t>Выполнение СМР, ПНР полным иждивением Подрядчика (дополнительный объем) по титулу: Строительство МТП-25 10/0,4 кВ, ВЛЗ-10 кВ от оп.142 ВЛЗ-10 кВ ф.8 ПС-35 кВ №719 "Мордвиново", РЛР-10 кВ, 3ХИКЗ-10 кВ, ВЛИ-0,4 кВ (ВЛ-10 кВ-0,013 км, ВЛ-0,4 кВ-0,017 км), в т.ч. ПИР, МО, Можайский р-н, д.Андреевское, 50:18:0090601:1212</t>
  </si>
  <si>
    <t>Выполнение СМР, ПНР полным иждивением Подрядчика (дополнительный объем) по титулу: Строительство МТП-100 10/0,4 кВ, ВЛЗ-10 кВ от оп.104 ВЛЗ-10 кВ ф.2 ПС-35 кВ №649 "Северная", РЛР-10 кВ, ВЛИ-0,4 кВ (ВЛ-10 кВ-0,057 км, ВЛ-0,4 кВ-0,005 км), в т.ч. ПИР, МО, Рузский р-н, д.Волынщино, 50:19:0050210:590</t>
  </si>
  <si>
    <t>Выполнение СМР, ПНР полным иждивением Подрядчика (дополнительный объем) по титулу: Реконструкция ТП-250 10/0,4 кВ №1112 с заменой трансформатора, ВЛИ-0,4 кВ от РУ-0,4 кВ до оп.23 ВЛИ-0,4 кВ ф.Деревня ТП-1112 подвеской дополнительного провода по существующей ВЛ-0,4 кВ ПС-110 кВ №595 "Лидино", шкаф ЩМП (0,4 МВА, 0,3 км), в т.ч. ПИР, МО, Рузский р-н, с.п.Ивановское, д.Лихачёво, 50:19:0040105:106</t>
  </si>
  <si>
    <t>Выполнение СМР, ПНР полным иждивением Подрядчика (дополнительный объем) по титулу: Строительство МТП-160 10/0,4 кВ, ВЛЗ-10 кВ от ВЛЗ-10 кВ ф.9 ПС-110 кВ №392 "Верея", РЛР-10 кВ, ВЛИ-0,4 кВ (ВЛ-10 кВ - 0,009 км, ВЛ-0,4 кВ - 0,005 км), в т.ч. ПИР, МО, Наро-Фоминский р-н, г.о.Наро-Фоминский, г.Верея, 0:26:0050101:2712</t>
  </si>
  <si>
    <t>Выполнение СМР, ПНР полным иждивением Подрядчика (дополнительный объем) по титулу: Реконструкция МТП-250 10/0,4 кВ №4274 ПС-110 кВ №683 "Ядрошино", замена на КТП в габ.630 кВА (0,4 МВА), в т.ч. ПИР, МО, Истринский р-н, м.о.Истра, д.Загорье, 50:08:0060239:2279</t>
  </si>
  <si>
    <t>Выполнение СМР, ПНР полным иждивением Подрядчика (дополнительный объем) по титулу: Строительство МТП-160 10/0,4 кВ, ВЛЗ-10 кВ от ВЛЗ-10 кВ ф.2 РП-11 ПС-35 кВ №324 "Ошейкино", РЛР-10 кВ, ВЛИ-0,4 кВ (ВЛ-10 кВ - 0,061 км, ВЛ-0,4 кВ - 0,006 км), в т.ч. ПИР, МО, Лотошинский р-н, м.о.Лотошино, 50:02:0040223:356</t>
  </si>
  <si>
    <t>Выполнение СМР, ПНР полным иждивением Подрядчика (дополнительный объем) по титулу: Строительство МТП-160 10/0,4 кВ, ВЛЗ-10 кВ от оп.197 ВЛЗ-10 кВ ф.3 ПС-110 кВ №595 "Лидино", РЛР-10 кВ, ВЛИ-0,4 кВ (ВЛ-10 кВ-0,01 км, ВЛ-0,4 кВ-0,005 км), в т.ч. ПИР, МО, Рузский р-н, д.Цыганово, 50:19:0040114:15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</si>
</sst>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10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sz val="12"/>
      <name val="Times New Roman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" fontId="100" fillId="0" borderId="1" xfId="0" applyNumberFormat="1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0" t="s">
        <v>129</v>
      </c>
      <c r="C1" s="110"/>
      <c r="D1" s="110"/>
      <c r="E1" s="6"/>
      <c r="F1" s="111" t="s">
        <v>127</v>
      </c>
      <c r="G1" s="111"/>
      <c r="H1" s="111"/>
    </row>
    <row r="2" spans="1:15" ht="15" customHeight="1">
      <c r="A2" s="115" t="s">
        <v>7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113"/>
      <c r="N4" s="113"/>
      <c r="O4" s="113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112"/>
      <c r="L7" s="113"/>
      <c r="M7" s="113"/>
      <c r="N7" s="113"/>
      <c r="O7" s="113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36</v>
      </c>
      <c r="C1" s="118"/>
      <c r="D1" s="118"/>
      <c r="E1" s="25"/>
      <c r="F1" s="119" t="s">
        <v>44</v>
      </c>
      <c r="G1" s="119"/>
      <c r="H1" s="119"/>
      <c r="I1" s="119"/>
      <c r="J1" s="119"/>
    </row>
    <row r="2" spans="1:14">
      <c r="A2" s="120" t="s">
        <v>7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4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zoomScale="70" zoomScaleNormal="80" zoomScaleSheetLayoutView="70" workbookViewId="0">
      <selection activeCell="V7" sqref="V7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3" t="s">
        <v>172</v>
      </c>
      <c r="C1" s="123"/>
      <c r="D1" s="123"/>
      <c r="E1" s="93"/>
      <c r="F1" s="123" t="s">
        <v>176</v>
      </c>
      <c r="G1" s="123"/>
      <c r="H1" s="123"/>
    </row>
    <row r="2" spans="1:11" ht="30" customHeight="1">
      <c r="A2" s="124" t="s">
        <v>7</v>
      </c>
      <c r="B2" s="125"/>
      <c r="C2" s="125"/>
      <c r="D2" s="125"/>
      <c r="E2" s="125"/>
      <c r="F2" s="125"/>
      <c r="G2" s="125"/>
      <c r="H2" s="126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7" t="s">
        <v>9</v>
      </c>
      <c r="B4" s="128"/>
      <c r="C4" s="128"/>
      <c r="D4" s="128"/>
      <c r="E4" s="128"/>
      <c r="F4" s="128"/>
      <c r="G4" s="128"/>
      <c r="H4" s="129"/>
      <c r="I4" s="95"/>
      <c r="J4" s="95"/>
      <c r="K4" s="95"/>
    </row>
    <row r="5" spans="1:11" s="99" customFormat="1" ht="105" customHeight="1">
      <c r="A5" s="4">
        <v>1</v>
      </c>
      <c r="B5" s="48" t="s">
        <v>192</v>
      </c>
      <c r="C5" s="108" t="s">
        <v>178</v>
      </c>
      <c r="D5" s="4" t="s">
        <v>54</v>
      </c>
      <c r="E5" s="107" t="s">
        <v>175</v>
      </c>
      <c r="F5" s="4" t="s">
        <v>174</v>
      </c>
      <c r="G5" s="109">
        <v>16229508.199999999</v>
      </c>
      <c r="H5" s="109">
        <v>19800000</v>
      </c>
    </row>
    <row r="6" spans="1:11" s="99" customFormat="1" ht="101.25" customHeight="1">
      <c r="A6" s="4">
        <v>2</v>
      </c>
      <c r="B6" s="48" t="s">
        <v>193</v>
      </c>
      <c r="C6" s="108" t="s">
        <v>179</v>
      </c>
      <c r="D6" s="4" t="s">
        <v>54</v>
      </c>
      <c r="E6" s="107" t="s">
        <v>177</v>
      </c>
      <c r="F6" s="4" t="s">
        <v>174</v>
      </c>
      <c r="G6" s="136">
        <v>1768200</v>
      </c>
      <c r="H6" s="136">
        <v>2157204</v>
      </c>
    </row>
    <row r="7" spans="1:11" s="99" customFormat="1" ht="105" customHeight="1">
      <c r="A7" s="4">
        <v>3</v>
      </c>
      <c r="B7" s="48" t="s">
        <v>194</v>
      </c>
      <c r="C7" s="108" t="s">
        <v>180</v>
      </c>
      <c r="D7" s="4" t="s">
        <v>54</v>
      </c>
      <c r="E7" s="107" t="s">
        <v>173</v>
      </c>
      <c r="F7" s="4" t="s">
        <v>174</v>
      </c>
      <c r="G7" s="39">
        <v>573628.09</v>
      </c>
      <c r="H7" s="39">
        <v>699826.27</v>
      </c>
    </row>
    <row r="8" spans="1:11" s="99" customFormat="1" ht="105" customHeight="1">
      <c r="A8" s="4">
        <v>4</v>
      </c>
      <c r="B8" s="48" t="s">
        <v>195</v>
      </c>
      <c r="C8" s="108" t="s">
        <v>181</v>
      </c>
      <c r="D8" s="4" t="s">
        <v>54</v>
      </c>
      <c r="E8" s="107" t="s">
        <v>173</v>
      </c>
      <c r="F8" s="4" t="s">
        <v>174</v>
      </c>
      <c r="G8" s="39">
        <v>1292640.53</v>
      </c>
      <c r="H8" s="39">
        <v>1577021.45</v>
      </c>
    </row>
    <row r="9" spans="1:11" s="99" customFormat="1" ht="105" customHeight="1">
      <c r="A9" s="4">
        <v>5</v>
      </c>
      <c r="B9" s="48" t="s">
        <v>196</v>
      </c>
      <c r="C9" s="108" t="s">
        <v>182</v>
      </c>
      <c r="D9" s="4" t="s">
        <v>54</v>
      </c>
      <c r="E9" s="107" t="s">
        <v>173</v>
      </c>
      <c r="F9" s="4" t="s">
        <v>174</v>
      </c>
      <c r="G9" s="39">
        <v>817102.75</v>
      </c>
      <c r="H9" s="39">
        <v>996865.36</v>
      </c>
    </row>
    <row r="10" spans="1:11" s="99" customFormat="1" ht="105" customHeight="1">
      <c r="A10" s="4">
        <v>6</v>
      </c>
      <c r="B10" s="48" t="s">
        <v>197</v>
      </c>
      <c r="C10" s="108" t="s">
        <v>183</v>
      </c>
      <c r="D10" s="4" t="s">
        <v>54</v>
      </c>
      <c r="E10" s="107" t="s">
        <v>173</v>
      </c>
      <c r="F10" s="4" t="s">
        <v>174</v>
      </c>
      <c r="G10" s="39">
        <v>1026300.32</v>
      </c>
      <c r="H10" s="39">
        <v>1252086.3899999999</v>
      </c>
    </row>
    <row r="11" spans="1:11" s="99" customFormat="1" ht="111.75" customHeight="1">
      <c r="A11" s="4">
        <v>7</v>
      </c>
      <c r="B11" s="48" t="s">
        <v>198</v>
      </c>
      <c r="C11" s="108" t="s">
        <v>184</v>
      </c>
      <c r="D11" s="4" t="s">
        <v>54</v>
      </c>
      <c r="E11" s="107" t="s">
        <v>173</v>
      </c>
      <c r="F11" s="4" t="s">
        <v>174</v>
      </c>
      <c r="G11" s="39">
        <v>504425.89</v>
      </c>
      <c r="H11" s="39">
        <v>615399.59</v>
      </c>
    </row>
    <row r="12" spans="1:11" s="99" customFormat="1" ht="105" customHeight="1">
      <c r="A12" s="4">
        <v>8</v>
      </c>
      <c r="B12" s="48" t="s">
        <v>199</v>
      </c>
      <c r="C12" s="108" t="s">
        <v>185</v>
      </c>
      <c r="D12" s="4" t="s">
        <v>54</v>
      </c>
      <c r="E12" s="107" t="s">
        <v>173</v>
      </c>
      <c r="F12" s="4" t="s">
        <v>174</v>
      </c>
      <c r="G12" s="39">
        <v>775838.76</v>
      </c>
      <c r="H12" s="39">
        <v>946523.29</v>
      </c>
    </row>
    <row r="13" spans="1:11" s="99" customFormat="1" ht="105" customHeight="1">
      <c r="A13" s="4">
        <v>9</v>
      </c>
      <c r="B13" s="48" t="s">
        <v>200</v>
      </c>
      <c r="C13" s="108" t="s">
        <v>186</v>
      </c>
      <c r="D13" s="4" t="s">
        <v>54</v>
      </c>
      <c r="E13" s="107" t="s">
        <v>173</v>
      </c>
      <c r="F13" s="4" t="s">
        <v>174</v>
      </c>
      <c r="G13" s="39">
        <v>705844.92</v>
      </c>
      <c r="H13" s="39">
        <v>861130.8</v>
      </c>
    </row>
    <row r="14" spans="1:11" s="99" customFormat="1" ht="112.5" customHeight="1">
      <c r="A14" s="4">
        <v>10</v>
      </c>
      <c r="B14" s="48" t="s">
        <v>201</v>
      </c>
      <c r="C14" s="108" t="s">
        <v>187</v>
      </c>
      <c r="D14" s="4" t="s">
        <v>54</v>
      </c>
      <c r="E14" s="107" t="s">
        <v>173</v>
      </c>
      <c r="F14" s="4" t="s">
        <v>174</v>
      </c>
      <c r="G14" s="39">
        <v>807226.07</v>
      </c>
      <c r="H14" s="39">
        <v>984815.81</v>
      </c>
    </row>
    <row r="15" spans="1:11" s="99" customFormat="1" ht="105" customHeight="1">
      <c r="A15" s="4">
        <v>11</v>
      </c>
      <c r="B15" s="48" t="s">
        <v>202</v>
      </c>
      <c r="C15" s="108" t="s">
        <v>188</v>
      </c>
      <c r="D15" s="4" t="s">
        <v>54</v>
      </c>
      <c r="E15" s="107" t="s">
        <v>173</v>
      </c>
      <c r="F15" s="4" t="s">
        <v>174</v>
      </c>
      <c r="G15" s="39">
        <v>582246.43000000005</v>
      </c>
      <c r="H15" s="39">
        <v>710340.64</v>
      </c>
    </row>
    <row r="16" spans="1:11" s="99" customFormat="1" ht="105" customHeight="1">
      <c r="A16" s="4">
        <v>12</v>
      </c>
      <c r="B16" s="48" t="s">
        <v>203</v>
      </c>
      <c r="C16" s="108" t="s">
        <v>189</v>
      </c>
      <c r="D16" s="4" t="s">
        <v>54</v>
      </c>
      <c r="E16" s="107" t="s">
        <v>173</v>
      </c>
      <c r="F16" s="4" t="s">
        <v>174</v>
      </c>
      <c r="G16" s="39">
        <v>1500476.65</v>
      </c>
      <c r="H16" s="39">
        <v>1830581.51</v>
      </c>
    </row>
    <row r="17" spans="1:8" s="99" customFormat="1" ht="105" customHeight="1">
      <c r="A17" s="4">
        <v>13</v>
      </c>
      <c r="B17" s="48" t="s">
        <v>204</v>
      </c>
      <c r="C17" s="108" t="s">
        <v>190</v>
      </c>
      <c r="D17" s="4" t="s">
        <v>54</v>
      </c>
      <c r="E17" s="107" t="s">
        <v>173</v>
      </c>
      <c r="F17" s="4" t="s">
        <v>174</v>
      </c>
      <c r="G17" s="39">
        <v>1308011.28</v>
      </c>
      <c r="H17" s="39">
        <v>1595773.76</v>
      </c>
    </row>
    <row r="18" spans="1:8" s="99" customFormat="1" ht="105" customHeight="1">
      <c r="A18" s="4">
        <v>14</v>
      </c>
      <c r="B18" s="48" t="s">
        <v>205</v>
      </c>
      <c r="C18" s="108" t="s">
        <v>191</v>
      </c>
      <c r="D18" s="4" t="s">
        <v>54</v>
      </c>
      <c r="E18" s="107" t="s">
        <v>173</v>
      </c>
      <c r="F18" s="4" t="s">
        <v>174</v>
      </c>
      <c r="G18" s="39">
        <v>900438.03</v>
      </c>
      <c r="H18" s="39">
        <v>1098534.3999999999</v>
      </c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110</v>
      </c>
      <c r="G1" s="111"/>
      <c r="H1" s="111"/>
      <c r="I1" s="7"/>
      <c r="J1" s="7"/>
      <c r="K1" s="7"/>
    </row>
    <row r="2" spans="1:11" s="79" customFormat="1">
      <c r="A2" s="115" t="s">
        <v>111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28</v>
      </c>
      <c r="C1" s="110"/>
      <c r="D1" s="110"/>
      <c r="E1" s="6"/>
      <c r="F1" s="111" t="s">
        <v>114</v>
      </c>
      <c r="G1" s="111"/>
      <c r="H1" s="111"/>
      <c r="I1" s="7"/>
      <c r="J1" s="7"/>
      <c r="K1" s="7"/>
    </row>
    <row r="2" spans="1:11" s="79" customFormat="1">
      <c r="A2" s="115" t="s">
        <v>115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105</v>
      </c>
      <c r="G1" s="111"/>
      <c r="H1" s="111"/>
      <c r="I1" s="7"/>
      <c r="J1" s="7"/>
      <c r="K1" s="7"/>
    </row>
    <row r="2" spans="1:11" s="79" customFormat="1">
      <c r="A2" s="115" t="s">
        <v>109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31</v>
      </c>
      <c r="G1" s="111"/>
      <c r="H1" s="111"/>
    </row>
    <row r="2" spans="1:12" ht="15">
      <c r="A2" s="115" t="s">
        <v>34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157</v>
      </c>
      <c r="G1" s="111"/>
      <c r="H1" s="111"/>
    </row>
    <row r="2" spans="1:12" ht="15">
      <c r="A2" s="115" t="s">
        <v>136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17</v>
      </c>
      <c r="C1" s="118"/>
      <c r="D1" s="118"/>
      <c r="E1" s="25"/>
      <c r="F1" s="119" t="s">
        <v>160</v>
      </c>
      <c r="G1" s="119"/>
      <c r="H1" s="119"/>
      <c r="I1" s="119"/>
      <c r="J1" s="119"/>
    </row>
    <row r="2" spans="1:14">
      <c r="A2" s="120" t="s">
        <v>24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138</v>
      </c>
      <c r="C1" s="110"/>
      <c r="D1" s="110"/>
      <c r="E1" s="6"/>
      <c r="F1" s="111" t="s">
        <v>140</v>
      </c>
      <c r="G1" s="111"/>
      <c r="H1" s="111"/>
    </row>
    <row r="2" spans="1:12" ht="15">
      <c r="A2" s="115" t="s">
        <v>139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168</v>
      </c>
      <c r="G1" s="111"/>
      <c r="H1" s="111"/>
    </row>
    <row r="2" spans="1:12" ht="15">
      <c r="A2" s="115" t="s">
        <v>156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2" t="s">
        <v>9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166</v>
      </c>
      <c r="G1" s="111"/>
      <c r="H1" s="111"/>
    </row>
    <row r="2" spans="1:12" ht="15">
      <c r="A2" s="115" t="s">
        <v>137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25</v>
      </c>
      <c r="B4" s="132"/>
      <c r="C4" s="132"/>
      <c r="D4" s="132"/>
      <c r="E4" s="132"/>
      <c r="F4" s="132"/>
      <c r="G4" s="132"/>
      <c r="H4" s="132"/>
      <c r="I4" s="132"/>
      <c r="J4" s="132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  <c r="K6" s="133"/>
      <c r="L6" s="134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0" t="s">
        <v>152</v>
      </c>
      <c r="C1" s="110"/>
      <c r="D1" s="110"/>
      <c r="E1" s="6"/>
      <c r="F1" s="111" t="s">
        <v>153</v>
      </c>
      <c r="G1" s="111"/>
      <c r="H1" s="111"/>
    </row>
    <row r="2" spans="1:15" ht="15">
      <c r="A2" s="115" t="s">
        <v>144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2" t="s">
        <v>9</v>
      </c>
      <c r="B6" s="113"/>
      <c r="C6" s="113"/>
      <c r="D6" s="113"/>
      <c r="E6" s="113"/>
      <c r="F6" s="113"/>
      <c r="G6" s="113"/>
      <c r="H6" s="113"/>
      <c r="I6" s="113"/>
      <c r="J6" s="114"/>
      <c r="K6" s="112"/>
      <c r="L6" s="113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2026-05-21T06:41:50Z</dcterms:modified>
</cp:coreProperties>
</file>